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filterPrivacy="1" defaultThemeVersion="124226"/>
  <xr:revisionPtr revIDLastSave="0" documentId="13_ncr:1_{C5FB559D-596C-4D08-B7C2-B2086074728F}" xr6:coauthVersionLast="47" xr6:coauthVersionMax="47" xr10:uidLastSave="{00000000-0000-0000-0000-000000000000}"/>
  <bookViews>
    <workbookView xWindow="-120" yWindow="-120" windowWidth="29040" windowHeight="15720" tabRatio="797" firstSheet="7" activeTab="7"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2"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2"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'19г9_2022'!$A$1:$I$32</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<sst xmlns="http://schemas.openxmlformats.org/spreadsheetml/2006/main" count="959" uniqueCount="668">
  <si>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</si>
  <si>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</si>
  <si>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</si>
  <si>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</si>
  <si>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</si>
  <si>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</si>
  <si>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</si>
  <si>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</si>
  <si>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</si>
  <si>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</si>
  <si>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</si>
  <si>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</si>
  <si>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</si>
  <si>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</si>
  <si>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</si>
  <si>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</si>
  <si>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</si>
  <si>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</si>
  <si>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</si>
  <si>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</si>
  <si>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</si>
  <si>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</si>
  <si>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</si>
  <si>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</si>
  <si>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</si>
  <si>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</si>
  <si>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</si>
  <si>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</si>
  <si>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</si>
  <si>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</si>
  <si>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</si>
  <si>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</si>
  <si>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</si>
  <si>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</si>
  <si>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</si>
  <si>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</si>
  <si>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</si>
  <si>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</si>
  <si>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</si>
  <si>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</si>
  <si>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</si>
  <si>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</si>
  <si>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</si>
  <si>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</si>
  <si>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</si>
  <si>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</si>
  <si>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</si>
  <si>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</si>
  <si>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</si>
  <si>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</si>
  <si>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</si>
  <si>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</si>
  <si>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</si>
  <si>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</si>
  <si>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</si>
  <si>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</si>
  <si>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</si>
  <si>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</si>
  <si>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</si>
  <si>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</si>
  <si>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</si>
  <si>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</si>
  <si>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</si>
  <si>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</si>
  <si>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</si>
  <si>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</si>
  <si>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</si>
  <si>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</si>
  <si>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</si>
  <si>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</si>
  <si>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</si>
  <si>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</si>
  <si>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</si>
  <si>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</si>
  <si>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</si>
  <si>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</si>
  <si>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</si>
  <si>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</si>
  <si>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</si>
  <si>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</si>
  <si>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</si>
  <si>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</si>
  <si>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</si>
  <si>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</si>
  <si>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</si>
  <si>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</si>
  <si>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</si>
  <si>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</si>
  <si>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</si>
  <si>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</si>
  <si>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</si>
  <si>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</si>
  <si>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</si>
  <si>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</si>
  <si>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</si>
  <si>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</si>
  <si>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</si>
  <si>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</si>
  <si>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</si>
  <si>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</si>
  <si>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</si>
  <si>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</si>
  <si>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</si>
  <si>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</si>
  <si>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</si>
  <si>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</si>
  <si>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</si>
  <si>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</si>
  <si>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</si>
  <si>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</si>
  <si>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</si>
  <si>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</si>
  <si>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</si>
  <si>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</si>
  <si>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</si>
  <si>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</si>
  <si>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</si>
  <si>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</si>
  <si>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</si>
  <si>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</si>
  <si>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</si>
  <si>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</si>
  <si>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</si>
  <si>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</si>
  <si>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</si>
  <si>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</si>
  <si>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</si>
  <si>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</si>
  <si>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</si>
  <si>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</si>
  <si>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</si>
  <si>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</si>
  <si>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</si>
  <si>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</si>
  <si>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</si>
  <si>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</si>
  <si>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</si>
  <si>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</si>
  <si>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</si>
  <si>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</si>
  <si>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</si>
  <si>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</si>
  <si>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</si>
  <si>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</si>
  <si>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</si>
  <si>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</si>
  <si>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</si>
  <si>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</si>
  <si>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</si>
  <si>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</si>
  <si>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</si>
  <si>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</si>
  <si>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</si>
  <si>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</si>
  <si>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</si>
  <si>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</si>
  <si>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</si>
  <si>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</si>
  <si>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</si>
  <si>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</si>
  <si>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</si>
  <si>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</si>
  <si>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</si>
  <si>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</si>
  <si>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</si>
  <si>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</si>
  <si>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</si>
  <si>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</si>
  <si>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</si>
  <si>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</si>
  <si>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</si>
  <si>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</si>
  <si>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</si>
  <si>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</si>
  <si>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</si>
  <si>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</si>
  <si>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</si>
  <si>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</si>
  <si>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</si>
  <si>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</si>
  <si>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</si>
  <si>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</si>
  <si>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</si>
  <si>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</si>
  <si>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</si>
  <si>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</si>
  <si>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</si>
  <si>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</si>
  <si>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</si>
  <si>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</si>
  <si>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</si>
  <si>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</si>
  <si>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</si>
  <si>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</si>
  <si>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</si>
  <si>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</si>
  <si>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</si>
  <si>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</si>
  <si>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</si>
  <si>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</si>
  <si>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</si>
  <si>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</si>
  <si>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</si>
  <si>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</si>
  <si>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</si>
  <si>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</si>
  <si>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</si>
  <si>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</si>
  <si>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</si>
  <si>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</si>
  <si>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</si>
  <si>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</si>
  <si>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</si>
  <si>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</si>
  <si>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</si>
  <si>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</si>
  <si>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</si>
  <si>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</si>
  <si>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</si>
  <si>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</si>
  <si>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</si>
  <si>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</si>
  <si>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</si>
  <si>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</si>
  <si>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</si>
  <si>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</si>
  <si>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</si>
  <si>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</si>
  <si>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</si>
  <si>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</si>
  <si>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</si>
  <si>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</si>
  <si>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</si>
  <si>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</si>
  <si>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</si>
  <si>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</si>
  <si>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</si>
  <si>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</si>
  <si>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</si>
  <si>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</si>
  <si>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</si>
  <si>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</si>
  <si>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</si>
  <si>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</si>
  <si>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</si>
  <si>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</si>
  <si>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</si>
  <si>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</si>
  <si>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</si>
  <si>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</si>
  <si>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</si>
  <si>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</si>
  <si>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</si>
  <si>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</si>
  <si>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</si>
  <si>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</si>
  <si>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</si>
  <si>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</si>
  <si>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</si>
  <si>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</si>
  <si>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</si>
  <si>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</si>
  <si>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</si>
  <si>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</si>
  <si>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</si>
  <si>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</si>
  <si>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</si>
  <si>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</si>
  <si>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</si>
  <si>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</si>
  <si>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</si>
  <si>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</si>
  <si>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</si>
  <si>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</si>
  <si>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</si>
  <si>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</si>
  <si>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</si>
  <si>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</si>
  <si>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</si>
  <si>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</si>
  <si>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</si>
  <si>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</si>
  <si>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</si>
  <si>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</si>
  <si>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</si>
  <si>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</si>
  <si>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</si>
  <si>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</si>
  <si>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</si>
  <si>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</si>
  <si>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</si>
  <si>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</si>
  <si>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</si>
  <si>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</si>
  <si>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</si>
  <si>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</si>
  <si>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</si>
  <si>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</si>
  <si>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</si>
  <si>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</si>
  <si>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</si>
  <si>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</si>
  <si>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</si>
  <si>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</si>
  <si>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</si>
  <si>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</si>
  <si>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</si>
  <si>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</si>
  <si>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</si>
  <si>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</si>
  <si>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</si>
  <si>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</si>
  <si>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</si>
  <si>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</si>
  <si>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</si>
  <si>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</si>
  <si>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</si>
  <si>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</si>
  <si>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</si>
  <si>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</si>
  <si>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</si>
  <si>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</si>
  <si>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</si>
  <si>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</si>
  <si>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</si>
  <si>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</si>
  <si>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</si>
  <si>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</si>
  <si>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</si>
  <si>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</si>
  <si>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</si>
  <si>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</si>
  <si>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</si>
  <si>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</si>
  <si>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</si>
  <si>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</si>
  <si>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</si>
  <si>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</si>
  <si>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</si>
  <si>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</si>
  <si>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</si>
  <si>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</si>
  <si>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</si>
  <si>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</si>
  <si>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</si>
  <si>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</si>
  <si>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</si>
  <si>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</si>
  <si>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</si>
  <si>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</si>
  <si>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</si>
  <si>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</si>
  <si>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</si>
  <si>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</si>
  <si>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</si>
  <si>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</si>
  <si>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</si>
  <si>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</si>
  <si>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</si>
  <si>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</si>
  <si>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</si>
  <si>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</si>
  <si>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</si>
  <si>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</si>
  <si>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</si>
  <si>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</si>
  <si>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</si>
  <si>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</si>
  <si>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</si>
  <si>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</si>
  <si>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</si>
  <si>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</si>
  <si>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</si>
  <si>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</si>
  <si>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</si>
  <si>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</si>
  <si>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</si>
  <si>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</si>
  <si>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</si>
  <si>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</si>
  <si>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</si>
  <si>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</si>
  <si>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</si>
  <si>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</si>
  <si>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</si>
  <si>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</si>
  <si>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</si>
  <si>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</si>
  <si>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</si>
  <si>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</si>
  <si>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</si>
  <si>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</si>
  <si>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</si>
  <si>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</si>
  <si>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</si>
  <si>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</si>
  <si>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</si>
  <si>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</si>
  <si>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</si>
  <si>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</si>
  <si>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</si>
  <si>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</si>
  <si>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</si>
  <si>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</si>
  <si>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</si>
  <si>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</si>
  <si>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</si>
  <si>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</si>
  <si>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</si>
  <si>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</si>
  <si>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</si>
  <si>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</si>
  <si>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</si>
  <si>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</si>
  <si>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</si>
  <si>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</si>
  <si>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</si>
  <si>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</si>
  <si>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</si>
  <si>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</si>
  <si>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</si>
  <si>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</si>
  <si>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</si>
  <si>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</si>
  <si>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</si>
  <si>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</si>
  <si>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</si>
  <si>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</si>
  <si>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</si>
  <si>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</si>
  <si>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</si>
  <si>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</si>
  <si>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</si>
  <si>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</si>
  <si>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</si>
  <si>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</si>
  <si>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</si>
  <si>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</si>
  <si>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</si>
  <si>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</si>
  <si>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</si>
  <si>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</si>
  <si>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</si>
  <si>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</si>
  <si>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</si>
  <si>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</si>
  <si>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</si>
  <si>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</si>
  <si>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</si>
  <si>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</si>
  <si>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</si>
  <si>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</si>
  <si>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</si>
  <si>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</si>
  <si>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</si>
  <si>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</si>
  <si>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</si>
  <si>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</si>
  <si>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</si>
  <si>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</si>
  <si>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</si>
  <si>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</si>
  <si>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</si>
  <si>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</si>
  <si>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</si>
  <si>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</si>
  <si>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</si>
  <si>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</si>
  <si>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</si>
  <si>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</si>
  <si>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</si>
  <si>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</si>
  <si>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</si>
  <si>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</si>
  <si>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</si>
  <si>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</si>
  <si>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</si>
  <si>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</si>
  <si>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</si>
  <si>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</si>
  <si>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</si>
  <si>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</si>
  <si>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</si>
  <si>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</si>
  <si>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</si>
  <si>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</si>
  <si>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</si>
  <si>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</si>
  <si>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</si>
  <si>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</si>
  <si>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</si>
  <si>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</si>
  <si>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</si>
  <si>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</si>
  <si>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</si>
  <si>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</si>
  <si>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</si>
  <si>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</si>
  <si>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</si>
  <si>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</si>
  <si>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</si>
  <si>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</si>
  <si>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</si>
  <si>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</si>
  <si>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</si>
  <si>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</si>
  <si>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</si>
  <si>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</si>
  <si>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</si>
  <si>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</si>
  <si>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</si>
  <si>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</si>
  <si>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</si>
  <si>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</si>
  <si>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</si>
  <si>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</si>
  <si>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</si>
  <si>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</si>
  <si>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</si>
  <si>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</si>
  <si>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</si>
  <si>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</si>
  <si>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</si>
  <si>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</si>
  <si>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</si>
  <si>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</si>
  <si>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</si>
  <si>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</si>
  <si>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</si>
  <si>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</si>
  <si>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</si>
  <si>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</si>
  <si>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</si>
  <si>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</si>
  <si>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</si>
  <si>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</si>
  <si>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</si>
  <si>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</si>
  <si>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</si>
  <si>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</si>
  <si>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</si>
  <si>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</si>
  <si>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</si>
  <si>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</si>
  <si>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</si>
  <si>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</si>
  <si>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</si>
  <si>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</si>
  <si>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</si>
  <si>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</si>
  <si>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</si>
  <si>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</si>
  <si>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</si>
  <si>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</si>
  <si>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</si>
  <si>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</si>
  <si>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</si>
  <si>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</si>
  <si>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</si>
  <si>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</si>
  <si>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</si>
  <si>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</si>
  <si>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</si>
  <si>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</si>
  <si>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</si>
  <si>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</si>
  <si>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</si>
  <si>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</si>
  <si>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</si>
  <si>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</si>
  <si>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</si>
  <si>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</si>
  <si>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</si>
  <si>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</si>
  <si>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</si>
  <si>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</si>
  <si>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</si>
  <si>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</si>
  <si>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</si>
  <si>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</si>
  <si>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</si>
  <si>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</si>
  <si>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</si>
  <si>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</si>
  <si>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</si>
  <si>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</si>
  <si>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</si>
  <si>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</si>
  <si>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</si>
  <si>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</si>
  <si>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</si>
  <si>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</si>
  <si>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</si>
  <si>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</si>
  <si>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</si>
  <si>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</si>
  <si>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</si>
  <si>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</si>
  <si>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</si>
  <si>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</si>
  <si>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</si>
  <si>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</si>
  <si>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</si>
  <si>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</si>
  <si>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</si>
  <si>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</si>
  <si>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</si>
  <si>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</si>
  <si>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</si>
  <si>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</si>
  <si>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</si>
  <si>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</si>
  <si>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</si>
  <si>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</si>
  <si>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</si>
  <si>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</si>
  <si>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</si>
  <si>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</si>
  <si>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</si>
  <si>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</si>
  <si>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</si>
  <si>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</si>
  <si>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</si>
  <si>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</si>
  <si>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</si>
  <si>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</si>
  <si>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</si>
  <si>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</si>
  <si>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</si>
  <si>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</si>
  <si>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</si>
  <si>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</si>
  <si>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</si>
  <si>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</si>
  <si>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</si>
  <si>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</si>
  <si>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</si>
  <si>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</si>
  <si>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</si>
  <si>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</si>
  <si>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</si>
  <si>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</si>
  <si>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</si>
  <si>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</si>
  <si>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</si>
  <si>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</si>
  <si>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</si>
  <si>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</si>
  <si>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</si>
  <si>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</si>
  <si>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</si>
  <si>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</si>
  <si>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</si>
  <si>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</si>
  <si>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</si>
  <si>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</si>
  <si>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</si>
  <si>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Информация об объеме и стоимости электрической энергии (мощности) за 2022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</si>
  <si>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апреле 2022 года не осуществлялся.</t>
  </si>
  <si>
    <t>Вывод объектов электросетевого хозяйства в ремонт, связанный с длительным прекращением энергоснабжения потребителей, в январе 2022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</si>
  <si>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2022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</si>
  <si>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2022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</si>
  <si>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2022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</si>
  <si>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2022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</si>
  <si>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2022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</si>
  <si>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2022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</si>
  <si>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2022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</si>
  <si>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2022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</si>
</sst>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5" fillId="0" borderId="2" xfId="1" applyFont="1" applyBorder="1" applyAlignment="1">
      <alignment horizontal="right" vertical="center"/>
    </xf>
    <xf numFmtId="0" fontId="135" fillId="0" borderId="2" xfId="1" applyFont="1" applyBorder="1" applyAlignment="1">
      <alignment horizontal="center" vertic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38" t="s">
        <v>156</v>
      </c>
      <c r="B5" s="138"/>
      <c r="C5" s="138"/>
      <c r="D5" s="138"/>
      <c r="E5" s="138"/>
      <c r="F5" s="138"/>
    </row>
    <row r="6" spans="1:6" s="4" customFormat="1" ht="18.75">
      <c r="A6" s="138" t="s">
        <v>12</v>
      </c>
      <c r="B6" s="138"/>
      <c r="C6" s="138"/>
      <c r="D6" s="138"/>
      <c r="E6" s="138"/>
      <c r="F6" s="138"/>
    </row>
    <row r="7" spans="1:6" s="4" customFormat="1" ht="18.75">
      <c r="A7" s="138" t="s">
        <v>155</v>
      </c>
      <c r="B7" s="138"/>
      <c r="C7" s="138"/>
      <c r="D7" s="138"/>
      <c r="E7" s="138"/>
      <c r="F7" s="138"/>
    </row>
    <row r="8" spans="1:6" s="4" customFormat="1" ht="18.75">
      <c r="A8" s="138" t="s">
        <v>200</v>
      </c>
      <c r="B8" s="138"/>
      <c r="C8" s="138"/>
      <c r="D8" s="138"/>
      <c r="E8" s="138"/>
      <c r="F8" s="138"/>
    </row>
    <row r="9" spans="1:6" s="4" customFormat="1" ht="18.75">
      <c r="A9" s="138" t="s">
        <v>199</v>
      </c>
      <c r="B9" s="138"/>
      <c r="C9" s="138"/>
      <c r="D9" s="138"/>
      <c r="E9" s="138"/>
      <c r="F9" s="13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37" t="s">
        <v>0</v>
      </c>
      <c r="B15" s="141" t="s">
        <v>1</v>
      </c>
      <c r="C15" s="137" t="s">
        <v>13</v>
      </c>
      <c r="D15" s="137" t="s">
        <v>14</v>
      </c>
      <c r="E15" s="137"/>
      <c r="F15" s="137" t="s">
        <v>158</v>
      </c>
    </row>
    <row r="16" spans="1:6" s="22" customFormat="1" ht="17.25" customHeight="1">
      <c r="A16" s="137"/>
      <c r="B16" s="141"/>
      <c r="C16" s="137"/>
      <c r="D16" s="19" t="s">
        <v>152</v>
      </c>
      <c r="E16" s="19" t="s">
        <v>151</v>
      </c>
      <c r="F16" s="137"/>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43" t="s">
        <v>188</v>
      </c>
      <c r="B38" s="17" t="s">
        <v>187</v>
      </c>
      <c r="C38" s="137" t="s">
        <v>2</v>
      </c>
      <c r="D38" s="136"/>
      <c r="E38" s="136"/>
      <c r="F38" s="142"/>
    </row>
    <row r="39" spans="1:6" s="7" customFormat="1" ht="12" customHeight="1">
      <c r="A39" s="143"/>
      <c r="B39" s="17" t="s">
        <v>16</v>
      </c>
      <c r="C39" s="137"/>
      <c r="D39" s="136"/>
      <c r="E39" s="136"/>
      <c r="F39" s="142"/>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39" t="s">
        <v>178</v>
      </c>
      <c r="B67" s="140"/>
      <c r="C67" s="140"/>
      <c r="D67" s="140"/>
      <c r="E67" s="140"/>
      <c r="F67" s="140"/>
    </row>
    <row r="68" spans="1:6" s="7" customFormat="1" ht="12.95" customHeight="1">
      <c r="A68" s="140"/>
      <c r="B68" s="140"/>
      <c r="C68" s="140"/>
      <c r="D68" s="140"/>
      <c r="E68" s="140"/>
      <c r="F68" s="140"/>
    </row>
    <row r="69" spans="1:6" s="7" customFormat="1" ht="12.95" customHeight="1">
      <c r="A69" s="140"/>
      <c r="B69" s="140"/>
      <c r="C69" s="140"/>
      <c r="D69" s="140"/>
      <c r="E69" s="140"/>
      <c r="F69" s="140"/>
    </row>
    <row r="70" spans="1:6" s="7" customFormat="1" ht="12.95" customHeight="1">
      <c r="A70" s="139" t="s">
        <v>106</v>
      </c>
      <c r="B70" s="139"/>
      <c r="C70" s="139"/>
      <c r="D70" s="139"/>
      <c r="E70" s="139"/>
      <c r="F70" s="139"/>
    </row>
    <row r="71" spans="1:6" s="7" customFormat="1" ht="12.95" customHeight="1">
      <c r="A71" s="139"/>
      <c r="B71" s="139"/>
      <c r="C71" s="139"/>
      <c r="D71" s="139"/>
      <c r="E71" s="139"/>
      <c r="F71" s="139"/>
    </row>
    <row r="72" spans="1:6" s="7" customFormat="1" ht="12.95" customHeight="1">
      <c r="A72" s="139" t="s">
        <v>105</v>
      </c>
      <c r="B72" s="140"/>
      <c r="C72" s="140"/>
      <c r="D72" s="140"/>
      <c r="E72" s="140"/>
      <c r="F72" s="140"/>
    </row>
    <row r="73" spans="1:6" s="7" customFormat="1" ht="12.95" customHeight="1">
      <c r="A73" s="140"/>
      <c r="B73" s="140"/>
      <c r="C73" s="140"/>
      <c r="D73" s="140"/>
      <c r="E73" s="140"/>
      <c r="F73" s="140"/>
    </row>
    <row r="74" spans="1:6" s="7" customFormat="1" ht="12.95" customHeight="1">
      <c r="A74" s="139" t="s">
        <v>177</v>
      </c>
      <c r="B74" s="139"/>
      <c r="C74" s="139"/>
      <c r="D74" s="139"/>
      <c r="E74" s="139"/>
      <c r="F74" s="139"/>
    </row>
    <row r="75" spans="1:6" s="7" customFormat="1" ht="12.95" customHeight="1">
      <c r="A75" s="139"/>
      <c r="B75" s="139"/>
      <c r="C75" s="139"/>
      <c r="D75" s="139"/>
      <c r="E75" s="139"/>
      <c r="F75" s="139"/>
    </row>
    <row r="76" spans="1:6" s="7" customFormat="1" ht="12.95" customHeight="1">
      <c r="A76" s="139"/>
      <c r="B76" s="139"/>
      <c r="C76" s="139"/>
      <c r="D76" s="139"/>
      <c r="E76" s="139"/>
      <c r="F76" s="139"/>
    </row>
    <row r="77" spans="1:6" s="7" customFormat="1" ht="12.95" customHeight="1">
      <c r="A77" s="139" t="s">
        <v>104</v>
      </c>
      <c r="B77" s="140"/>
      <c r="C77" s="140"/>
      <c r="D77" s="140"/>
      <c r="E77" s="140"/>
      <c r="F77" s="140"/>
    </row>
    <row r="78" spans="1:6" s="7" customFormat="1" ht="12.95" customHeight="1">
      <c r="A78" s="140"/>
      <c r="B78" s="140"/>
      <c r="C78" s="140"/>
      <c r="D78" s="140"/>
      <c r="E78" s="140"/>
      <c r="F78" s="140"/>
    </row>
  </sheetData>
  <mergeCells count="20">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 ref="A5:F5"/>
    <mergeCell ref="A6:F6"/>
    <mergeCell ref="A7:F7"/>
    <mergeCell ref="A8:F8"/>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5">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ht="15.75">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2.5">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2.5">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33.75">
      <c r="A28" s="78" t="s">
        <v>319</v>
      </c>
      <c r="B28" s="82" t="s">
        <v>320</v>
      </c>
      <c r="C28" s="80" t="s">
        <v>321</v>
      </c>
      <c r="D28" s="81">
        <f t="shared" si="0"/>
        <v>0</v>
      </c>
      <c r="E28" s="83">
        <v>0</v>
      </c>
      <c r="F28" s="83">
        <v>0</v>
      </c>
      <c r="G28" s="83">
        <v>0</v>
      </c>
      <c r="H28" s="83">
        <v>0</v>
      </c>
    </row>
    <row r="29" spans="1:8" ht="22.5">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2.5">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30">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ht="22.5">
      <c r="A44" s="78" t="s">
        <v>111</v>
      </c>
      <c r="B44" s="79" t="s">
        <v>286</v>
      </c>
      <c r="C44" s="80" t="s">
        <v>342</v>
      </c>
      <c r="D44" s="81">
        <f t="shared" si="0"/>
        <v>0</v>
      </c>
      <c r="E44" s="83">
        <v>0</v>
      </c>
      <c r="F44" s="83">
        <v>0</v>
      </c>
      <c r="G44" s="83">
        <v>0</v>
      </c>
      <c r="H44" s="83">
        <v>0</v>
      </c>
    </row>
    <row r="45" spans="1:8" ht="22.5">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2.5">
      <c r="A47" s="78" t="s">
        <v>345</v>
      </c>
      <c r="B47" s="82" t="s">
        <v>346</v>
      </c>
      <c r="C47" s="80" t="s">
        <v>347</v>
      </c>
      <c r="D47" s="81">
        <f t="shared" si="0"/>
        <v>0</v>
      </c>
      <c r="E47" s="83">
        <v>0</v>
      </c>
      <c r="F47" s="83">
        <v>0</v>
      </c>
      <c r="G47" s="83">
        <v>0</v>
      </c>
      <c r="H47" s="83">
        <v>0</v>
      </c>
    </row>
    <row r="48" spans="1:8" ht="22.5">
      <c r="A48" s="78" t="s">
        <v>348</v>
      </c>
      <c r="B48" s="79" t="s">
        <v>349</v>
      </c>
      <c r="C48" s="80" t="s">
        <v>350</v>
      </c>
      <c r="D48" s="81">
        <f t="shared" si="0"/>
        <v>30620</v>
      </c>
      <c r="E48" s="83">
        <v>0</v>
      </c>
      <c r="F48" s="83">
        <f>[8]G!$E$49</f>
        <v>30620</v>
      </c>
      <c r="G48" s="83">
        <v>0</v>
      </c>
      <c r="H48" s="83">
        <v>0</v>
      </c>
    </row>
    <row r="49" spans="1:8" ht="45">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2.5">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2.5">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33.75">
      <c r="A71" s="78" t="s">
        <v>385</v>
      </c>
      <c r="B71" s="82" t="s">
        <v>320</v>
      </c>
      <c r="C71" s="80" t="s">
        <v>386</v>
      </c>
      <c r="D71" s="81">
        <f t="shared" si="0"/>
        <v>0</v>
      </c>
      <c r="E71" s="83">
        <v>0</v>
      </c>
      <c r="F71" s="83">
        <v>0</v>
      </c>
      <c r="G71" s="83">
        <v>0</v>
      </c>
      <c r="H71" s="83">
        <v>0</v>
      </c>
    </row>
    <row r="72" spans="1:8" ht="22.5">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2.5">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30">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ht="22.5">
      <c r="A87" s="78" t="s">
        <v>404</v>
      </c>
      <c r="B87" s="79" t="s">
        <v>286</v>
      </c>
      <c r="C87" s="80" t="s">
        <v>405</v>
      </c>
      <c r="D87" s="81">
        <f t="shared" si="0"/>
        <v>0</v>
      </c>
      <c r="E87" s="83">
        <v>0</v>
      </c>
      <c r="F87" s="83">
        <v>0</v>
      </c>
      <c r="G87" s="83">
        <v>0</v>
      </c>
      <c r="H87" s="83">
        <v>0</v>
      </c>
    </row>
    <row r="88" spans="1:8" ht="22.5">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2.5">
      <c r="A90" s="78" t="s">
        <v>411</v>
      </c>
      <c r="B90" s="79" t="s">
        <v>349</v>
      </c>
      <c r="C90" s="80" t="s">
        <v>412</v>
      </c>
      <c r="D90" s="81">
        <f t="shared" si="0"/>
        <v>4.0769000000000002</v>
      </c>
      <c r="E90" s="83"/>
      <c r="F90" s="83">
        <f>[8]G!$E$99</f>
        <v>4.0769000000000002</v>
      </c>
      <c r="G90" s="83">
        <v>0</v>
      </c>
      <c r="H90" s="83">
        <v>0</v>
      </c>
    </row>
    <row r="91" spans="1:8" ht="45">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ht="22.5">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2.5">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ht="22.5">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2.5">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67.5">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67.5">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33.75">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2.5">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7.5">
      <c r="A119" s="105" t="s">
        <v>487</v>
      </c>
      <c r="B119" s="101" t="s">
        <v>488</v>
      </c>
      <c r="C119" s="80" t="s">
        <v>489</v>
      </c>
      <c r="D119" s="81">
        <f t="shared" si="0"/>
        <v>0</v>
      </c>
      <c r="E119" s="106">
        <v>0</v>
      </c>
      <c r="F119" s="106">
        <v>0</v>
      </c>
      <c r="G119" s="106">
        <v>0</v>
      </c>
      <c r="H119" s="106">
        <v>0</v>
      </c>
    </row>
    <row r="120" spans="1:8" ht="45">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2.5">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2.5">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21" customFormat="1">
      <c r="D2" s="121">
        <v>3.357282821685173E-2</v>
      </c>
      <c r="E2" s="121">
        <v>0.45623775310254733</v>
      </c>
      <c r="F2" s="121">
        <v>0.48563030698889614</v>
      </c>
      <c r="G2" s="121">
        <v>1.534944480731548E-2</v>
      </c>
    </row>
    <row r="3" spans="1:9" ht="15" customHeight="1">
      <c r="A3" s="162" t="s">
        <v>30</v>
      </c>
      <c r="B3" s="160" t="s">
        <v>35</v>
      </c>
      <c r="C3" s="115" t="s">
        <v>25</v>
      </c>
      <c r="D3" s="162" t="s">
        <v>32</v>
      </c>
      <c r="E3" s="162"/>
      <c r="F3" s="162"/>
      <c r="G3" s="162"/>
    </row>
    <row r="4" spans="1:9">
      <c r="A4" s="162"/>
      <c r="B4" s="161"/>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63" t="s">
        <v>229</v>
      </c>
      <c r="C7" s="164"/>
      <c r="D7" s="164"/>
      <c r="E7" s="164"/>
      <c r="F7" s="164"/>
      <c r="G7" s="165"/>
    </row>
    <row r="8" spans="1:9" ht="30">
      <c r="A8" s="44" t="s">
        <v>36</v>
      </c>
      <c r="B8" s="35" t="s">
        <v>2</v>
      </c>
      <c r="C8" s="166">
        <f>C9*C10/1000</f>
        <v>25516.647023699978</v>
      </c>
      <c r="D8" s="167"/>
      <c r="E8" s="167"/>
      <c r="F8" s="167"/>
      <c r="G8" s="168"/>
    </row>
    <row r="9" spans="1:9" ht="30">
      <c r="A9" s="44" t="s">
        <v>69</v>
      </c>
      <c r="B9" s="35" t="s">
        <v>70</v>
      </c>
      <c r="C9" s="166">
        <v>2900.35</v>
      </c>
      <c r="D9" s="167"/>
      <c r="E9" s="167"/>
      <c r="F9" s="167"/>
      <c r="G9" s="168"/>
    </row>
    <row r="10" spans="1:9" ht="60">
      <c r="A10" s="44" t="s">
        <v>71</v>
      </c>
      <c r="B10" s="35" t="s">
        <v>34</v>
      </c>
      <c r="C10" s="45">
        <f>D10+E10+F10+G10</f>
        <v>8797.781999999992</v>
      </c>
      <c r="D10" s="45">
        <v>0</v>
      </c>
      <c r="E10" s="45">
        <v>5155.1047373999991</v>
      </c>
      <c r="F10" s="45">
        <v>51.218726700000012</v>
      </c>
      <c r="G10" s="45">
        <v>3591.4585358999925</v>
      </c>
    </row>
    <row r="12" spans="1:9" ht="18.75">
      <c r="A12" s="37" t="s">
        <v>72</v>
      </c>
      <c r="B12" s="31"/>
      <c r="C12" s="63"/>
      <c r="D12" s="63"/>
      <c r="E12" s="63"/>
      <c r="F12" s="63"/>
      <c r="G12" s="63"/>
      <c r="H12" s="32"/>
      <c r="I12" s="32"/>
    </row>
    <row r="13" spans="1:9">
      <c r="A13" s="63"/>
      <c r="B13" s="63"/>
      <c r="C13" s="63"/>
      <c r="D13" s="63"/>
      <c r="E13" s="63"/>
      <c r="F13" s="63"/>
      <c r="G13" s="63"/>
      <c r="H13" s="32"/>
      <c r="I13" s="32"/>
    </row>
    <row r="14" spans="1:9" ht="25.5">
      <c r="A14" s="169" t="s">
        <v>222</v>
      </c>
      <c r="B14" s="169"/>
      <c r="C14" s="169"/>
      <c r="D14" s="169"/>
      <c r="E14" s="169"/>
      <c r="F14" s="116" t="s">
        <v>223</v>
      </c>
      <c r="G14" s="116" t="s">
        <v>224</v>
      </c>
    </row>
    <row r="15" spans="1:9">
      <c r="A15" s="170" t="s">
        <v>226</v>
      </c>
      <c r="B15" s="170"/>
      <c r="C15" s="170"/>
      <c r="D15" s="170"/>
      <c r="E15" s="170"/>
      <c r="F15" s="122" t="s">
        <v>559</v>
      </c>
      <c r="G15" s="65" t="s">
        <v>225</v>
      </c>
    </row>
    <row r="16" spans="1:9" ht="33" customHeight="1">
      <c r="A16" s="171" t="s">
        <v>227</v>
      </c>
      <c r="B16" s="172"/>
      <c r="C16" s="172"/>
      <c r="D16" s="172"/>
      <c r="E16" s="173"/>
      <c r="F16" s="122" t="s">
        <v>559</v>
      </c>
      <c r="G16" s="65" t="s">
        <v>225</v>
      </c>
    </row>
    <row r="17" spans="1:7">
      <c r="A17" s="174" t="s">
        <v>228</v>
      </c>
      <c r="B17" s="175"/>
      <c r="C17" s="175"/>
      <c r="D17" s="175"/>
      <c r="E17" s="176"/>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3"/>
    <col min="2" max="2" width="35.140625" style="63" customWidth="1"/>
    <col min="3" max="6" width="25.42578125" style="63" customWidth="1"/>
    <col min="7" max="16384" width="9.14062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32"/>
  <sheetViews>
    <sheetView tabSelected="1" view="pageBreakPreview" zoomScaleNormal="100" zoomScaleSheetLayoutView="100" workbookViewId="0">
      <selection activeCell="G41" sqref="G4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659</v>
      </c>
      <c r="C23" s="179"/>
      <c r="D23" s="179"/>
      <c r="E23" s="179"/>
      <c r="F23" s="179"/>
      <c r="G23" s="179"/>
      <c r="H23" s="179"/>
      <c r="I23" s="179"/>
    </row>
    <row r="24" spans="1:9">
      <c r="B24" s="179" t="s">
        <v>660</v>
      </c>
      <c r="C24" s="179"/>
      <c r="D24" s="179"/>
      <c r="E24" s="179"/>
      <c r="F24" s="179"/>
      <c r="G24" s="179"/>
      <c r="H24" s="179"/>
      <c r="I24" s="179"/>
    </row>
    <row r="25" spans="1:9">
      <c r="B25" s="179" t="s">
        <v>661</v>
      </c>
      <c r="C25" s="179"/>
      <c r="D25" s="179"/>
      <c r="E25" s="179"/>
      <c r="F25" s="179"/>
      <c r="G25" s="179"/>
      <c r="H25" s="179"/>
      <c r="I25" s="179"/>
    </row>
    <row r="26" spans="1:9">
      <c r="B26" s="179" t="s">
        <v>658</v>
      </c>
      <c r="C26" s="179"/>
      <c r="D26" s="179"/>
      <c r="E26" s="179"/>
      <c r="F26" s="179"/>
      <c r="G26" s="179"/>
      <c r="H26" s="179"/>
      <c r="I26" s="179"/>
    </row>
    <row r="27" spans="1:9">
      <c r="B27" s="179" t="s">
        <v>662</v>
      </c>
      <c r="C27" s="179"/>
      <c r="D27" s="179"/>
      <c r="E27" s="179"/>
      <c r="F27" s="179"/>
      <c r="G27" s="179"/>
      <c r="H27" s="179"/>
      <c r="I27" s="179"/>
    </row>
    <row r="28" spans="1:9">
      <c r="B28" s="179" t="s">
        <v>663</v>
      </c>
      <c r="C28" s="179"/>
      <c r="D28" s="179"/>
      <c r="E28" s="179"/>
      <c r="F28" s="179"/>
      <c r="G28" s="179"/>
      <c r="H28" s="179"/>
      <c r="I28" s="179"/>
    </row>
    <row r="29" spans="1:9">
      <c r="B29" s="179" t="s">
        <v>664</v>
      </c>
      <c r="C29" s="179"/>
      <c r="D29" s="179"/>
      <c r="E29" s="179"/>
      <c r="F29" s="179"/>
      <c r="G29" s="179"/>
      <c r="H29" s="179"/>
      <c r="I29" s="179"/>
    </row>
    <row r="30" spans="1:9">
      <c r="B30" s="179" t="s">
        <v>665</v>
      </c>
      <c r="C30" s="179"/>
      <c r="D30" s="179"/>
      <c r="E30" s="179"/>
      <c r="F30" s="179"/>
      <c r="G30" s="179"/>
      <c r="H30" s="179"/>
      <c r="I30" s="179"/>
    </row>
    <row r="31" spans="1:9">
      <c r="B31" s="179" t="s">
        <v>666</v>
      </c>
      <c r="C31" s="179"/>
      <c r="D31" s="179"/>
      <c r="E31" s="179"/>
      <c r="F31" s="179"/>
      <c r="G31" s="179"/>
      <c r="H31" s="179"/>
      <c r="I31" s="179"/>
    </row>
    <row r="32" spans="1:9">
      <c r="B32" s="179" t="s">
        <v>667</v>
      </c>
      <c r="C32" s="179"/>
      <c r="D32" s="179"/>
      <c r="E32" s="179"/>
      <c r="F32" s="179"/>
      <c r="G32" s="179"/>
      <c r="H32" s="179"/>
      <c r="I32" s="179"/>
    </row>
  </sheetData>
  <mergeCells count="16">
    <mergeCell ref="B32:I32"/>
    <mergeCell ref="B3:I3"/>
    <mergeCell ref="B8:I8"/>
    <mergeCell ref="B16:I16"/>
    <mergeCell ref="B18:B19"/>
    <mergeCell ref="C18:F18"/>
    <mergeCell ref="B30:I30"/>
    <mergeCell ref="B31:I31"/>
    <mergeCell ref="B29:I29"/>
    <mergeCell ref="B22:I22"/>
    <mergeCell ref="B28:I28"/>
    <mergeCell ref="B27:I27"/>
    <mergeCell ref="B26:I26"/>
    <mergeCell ref="B25:I25"/>
    <mergeCell ref="B23:I23"/>
    <mergeCell ref="B24:I24"/>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88" t="s">
        <v>66</v>
      </c>
      <c r="B1" s="188"/>
      <c r="C1" s="188"/>
      <c r="D1" s="188"/>
      <c r="E1" s="188"/>
      <c r="F1" s="188"/>
      <c r="G1" s="188"/>
      <c r="H1" s="188"/>
      <c r="I1" s="188"/>
      <c r="J1" s="188"/>
      <c r="K1" s="188"/>
      <c r="L1" s="188"/>
    </row>
    <row r="3" spans="1:12">
      <c r="G3" s="39"/>
    </row>
    <row r="4" spans="1:12" ht="15.75">
      <c r="A4" s="53" t="s">
        <v>80</v>
      </c>
      <c r="B4" s="53" t="s">
        <v>13</v>
      </c>
      <c r="C4" s="53" t="s">
        <v>25</v>
      </c>
      <c r="D4" s="53" t="s">
        <v>26</v>
      </c>
      <c r="E4" s="53" t="s">
        <v>27</v>
      </c>
      <c r="F4" s="53" t="s">
        <v>28</v>
      </c>
      <c r="G4" s="53" t="s">
        <v>29</v>
      </c>
    </row>
    <row r="5" spans="1:12" ht="15.75">
      <c r="A5" s="54">
        <v>1</v>
      </c>
      <c r="B5" s="54" t="s">
        <v>95</v>
      </c>
      <c r="C5" s="60">
        <f>SUM(D5:G5)</f>
        <v>7.2310000000000008</v>
      </c>
      <c r="D5" s="58">
        <v>1.089</v>
      </c>
      <c r="E5" s="58">
        <v>2.581</v>
      </c>
      <c r="F5" s="58">
        <v>3.4510000000000001</v>
      </c>
      <c r="G5" s="59">
        <v>0.11</v>
      </c>
    </row>
    <row r="6" spans="1:12" ht="15.75">
      <c r="A6" s="54">
        <v>2</v>
      </c>
      <c r="B6" s="54" t="s">
        <v>95</v>
      </c>
      <c r="C6" s="60">
        <f t="shared" ref="C6:C8" si="0">SUM(D6:G6)</f>
        <v>7.2310000000000008</v>
      </c>
      <c r="D6" s="58">
        <v>1.089</v>
      </c>
      <c r="E6" s="58">
        <v>2.581</v>
      </c>
      <c r="F6" s="58">
        <v>3.4510000000000001</v>
      </c>
      <c r="G6" s="59">
        <v>0.11</v>
      </c>
    </row>
    <row r="7" spans="1:12" ht="15.75">
      <c r="A7" s="54">
        <v>3</v>
      </c>
      <c r="B7" s="54" t="s">
        <v>95</v>
      </c>
      <c r="C7" s="60">
        <f t="shared" si="0"/>
        <v>7.2310000000000008</v>
      </c>
      <c r="D7" s="58">
        <v>1.089</v>
      </c>
      <c r="E7" s="58">
        <v>2.581</v>
      </c>
      <c r="F7" s="58">
        <v>3.4510000000000001</v>
      </c>
      <c r="G7" s="59">
        <v>0.11</v>
      </c>
    </row>
    <row r="8" spans="1:12" ht="15.75">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5"/>
  <sheetData>
    <row r="1" spans="1:16384" ht="60.75" customHeight="1">
      <c r="A1" s="192" t="s">
        <v>232</v>
      </c>
      <c r="B1" s="192"/>
      <c r="C1" s="192"/>
      <c r="D1" s="192"/>
      <c r="E1" s="192"/>
      <c r="F1" s="192"/>
      <c r="G1" s="192"/>
      <c r="H1" s="192"/>
      <c r="I1" s="192"/>
      <c r="J1" s="192"/>
      <c r="K1" s="192"/>
    </row>
    <row r="4" spans="1:16384" s="193" customFormat="1" ht="16.5">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row r="13" spans="1:16384" s="63" customFormat="1"/>
    <row r="14" spans="1:16384" s="63" customFormat="1" ht="16.5">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5"/>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5"/>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04" t="s">
        <v>532</v>
      </c>
      <c r="B1" s="204"/>
    </row>
    <row r="2" spans="1:2">
      <c r="A2" s="73" t="s">
        <v>44</v>
      </c>
      <c r="B2" s="73" t="s">
        <v>263</v>
      </c>
    </row>
    <row r="3" spans="1:2" ht="75">
      <c r="A3" s="74" t="s">
        <v>264</v>
      </c>
      <c r="B3" s="74" t="s">
        <v>265</v>
      </c>
    </row>
    <row r="4" spans="1:2" ht="75">
      <c r="A4" s="74" t="s">
        <v>266</v>
      </c>
      <c r="B4" s="74" t="s">
        <v>265</v>
      </c>
    </row>
    <row r="5" spans="1:2" ht="75">
      <c r="A5" s="74" t="s">
        <v>267</v>
      </c>
      <c r="B5" s="74" t="s">
        <v>265</v>
      </c>
    </row>
    <row r="6" spans="1:2" ht="75">
      <c r="A6" s="74" t="s">
        <v>268</v>
      </c>
      <c r="B6" s="74" t="s">
        <v>265</v>
      </c>
    </row>
    <row r="7" spans="1:2" ht="75">
      <c r="A7" s="74" t="s">
        <v>269</v>
      </c>
      <c r="B7" s="74" t="s">
        <v>265</v>
      </c>
    </row>
    <row r="8" spans="1:2" ht="75">
      <c r="A8" s="74" t="s">
        <v>270</v>
      </c>
      <c r="B8" s="74" t="s">
        <v>265</v>
      </c>
    </row>
    <row r="9" spans="1:2" ht="75">
      <c r="A9" s="74" t="s">
        <v>271</v>
      </c>
      <c r="B9" s="74" t="s">
        <v>265</v>
      </c>
    </row>
    <row r="10" spans="1:2" ht="75">
      <c r="A10" s="74" t="s">
        <v>272</v>
      </c>
      <c r="B10" s="74" t="s">
        <v>265</v>
      </c>
    </row>
    <row r="11" spans="1:2" ht="75">
      <c r="A11" s="74" t="s">
        <v>273</v>
      </c>
      <c r="B11" s="74" t="s">
        <v>265</v>
      </c>
    </row>
    <row r="12" spans="1:2" ht="75">
      <c r="A12" s="74" t="s">
        <v>274</v>
      </c>
      <c r="B12" s="74" t="s">
        <v>265</v>
      </c>
    </row>
    <row r="13" spans="1:2" ht="75">
      <c r="A13" s="74" t="s">
        <v>275</v>
      </c>
      <c r="B13" s="74" t="s">
        <v>265</v>
      </c>
    </row>
    <row r="14" spans="1:2" ht="75">
      <c r="A14" s="74" t="s">
        <v>276</v>
      </c>
      <c r="B14" s="74"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5"/>
  <cols>
    <col min="1" max="2" width="56.285156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12"/>
  <sheetViews>
    <sheetView view="pageBreakPreview" topLeftCell="A7" zoomScaleNormal="100" zoomScaleSheetLayoutView="100" workbookViewId="0">
      <selection activeCell="B11" sqref="B11"/>
    </sheetView>
  </sheetViews>
  <sheetFormatPr defaultRowHeight="15"/>
  <cols>
    <col min="1" max="1" width="27.7109375" customWidth="1"/>
    <col min="2" max="2" width="111.7109375" customWidth="1"/>
  </cols>
  <sheetData>
    <row r="1" spans="1:2" ht="90" customHeight="1">
      <c r="A1" s="204" t="s">
        <v>657</v>
      </c>
      <c r="B1" s="204"/>
    </row>
    <row r="2" spans="1:2">
      <c r="A2" s="73" t="s">
        <v>44</v>
      </c>
      <c r="B2" s="73" t="s">
        <v>263</v>
      </c>
    </row>
    <row r="3" spans="1:2" ht="75">
      <c r="A3" s="74" t="s">
        <v>45</v>
      </c>
      <c r="B3" s="74" t="s">
        <v>265</v>
      </c>
    </row>
    <row r="4" spans="1:2" ht="75">
      <c r="A4" s="74" t="s">
        <v>46</v>
      </c>
      <c r="B4" s="74" t="s">
        <v>265</v>
      </c>
    </row>
    <row r="5" spans="1:2" ht="75">
      <c r="A5" s="74" t="s">
        <v>47</v>
      </c>
      <c r="B5" s="74" t="s">
        <v>265</v>
      </c>
    </row>
    <row r="6" spans="1:2" ht="75">
      <c r="A6" s="74" t="s">
        <v>48</v>
      </c>
      <c r="B6" s="74" t="s">
        <v>265</v>
      </c>
    </row>
    <row r="7" spans="1:2" ht="75">
      <c r="A7" s="74" t="s">
        <v>49</v>
      </c>
      <c r="B7" s="74" t="s">
        <v>265</v>
      </c>
    </row>
    <row r="8" spans="1:2" ht="75">
      <c r="A8" s="74" t="s">
        <v>50</v>
      </c>
      <c r="B8" s="74" t="s">
        <v>265</v>
      </c>
    </row>
    <row r="9" spans="1:2" ht="75">
      <c r="A9" s="74" t="s">
        <v>51</v>
      </c>
      <c r="B9" s="74" t="s">
        <v>265</v>
      </c>
    </row>
    <row r="10" spans="1:2" ht="75">
      <c r="A10" s="74" t="s">
        <v>52</v>
      </c>
      <c r="B10" s="74" t="s">
        <v>265</v>
      </c>
    </row>
    <row r="11" spans="1:2" ht="75">
      <c r="A11" s="74" t="s">
        <v>53</v>
      </c>
      <c r="B11" s="74" t="s">
        <v>265</v>
      </c>
    </row>
    <row r="12" spans="1:2" ht="75">
      <c r="A12" s="74" t="s">
        <v>54</v>
      </c>
      <c r="B12" s="74" t="s">
        <v>265</v>
      </c>
    </row>
  </sheetData>
  <mergeCells count="1">
    <mergeCell ref="A1:B1"/>
  </mergeCells>
  <phoneticPr fontId="172" type="noConversion"/>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19г9_2022</vt:lpstr>
      <vt:lpstr>19д1-5</vt:lpstr>
      <vt:lpstr>19д6</vt:lpstr>
      <vt:lpstr>19з</vt:lpstr>
      <vt:lpstr>19и</vt:lpstr>
      <vt:lpstr>19к</vt:lpstr>
      <vt:lpstr>19л</vt:lpstr>
      <vt:lpstr>19м</vt:lpstr>
      <vt:lpstr>19н</vt:lpstr>
      <vt:lpstr>19о</vt:lpstr>
      <vt:lpstr>19п</vt:lpstr>
      <vt:lpstr>19р</vt:lpstr>
      <vt:lpstr>19т_2018</vt:lpstr>
      <vt:lpstr>19с</vt:lpstr>
      <vt:lpstr>19т_2022</vt:lpstr>
      <vt:lpstr>19у</vt:lpstr>
      <vt:lpstr>'19г2'!Область_печати</vt:lpstr>
      <vt:lpstr>'19г5-9_2018'!Область_печати</vt:lpstr>
      <vt:lpstr>'19г9_2022'!Область_печати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2022-12-09T08:13:41Z</dcterms:modified>
</cp:coreProperties>
</file>